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6\06-26 Детали трубопроводов\02 ДР 10.04.26\"/>
    </mc:Choice>
  </mc:AlternateContent>
  <bookViews>
    <workbookView xWindow="-120" yWindow="-120" windowWidth="29040" windowHeight="15840" tabRatio="836"/>
  </bookViews>
  <sheets>
    <sheet name="Лист 1" sheetId="60" r:id="rId1"/>
  </sheets>
  <definedNames>
    <definedName name="_xlnm._FilterDatabase" localSheetId="0" hidden="1">'Лист 1'!$A$13:$G$56</definedName>
    <definedName name="_xlnm.Print_Titles" localSheetId="0">'Лист 1'!#REF!</definedName>
    <definedName name="_xlnm.Print_Area" localSheetId="0">'Лист 1'!$A$1:$J$74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60" l="1"/>
  <c r="F15" i="60"/>
  <c r="F16" i="60"/>
  <c r="F17" i="60"/>
  <c r="F18" i="60"/>
  <c r="F19" i="60"/>
  <c r="F20" i="60"/>
  <c r="F21" i="60"/>
  <c r="F22" i="60"/>
  <c r="F53" i="60" l="1"/>
  <c r="G15" i="60" l="1"/>
  <c r="G16" i="60"/>
  <c r="G17" i="60"/>
  <c r="G18" i="60"/>
  <c r="G19" i="60"/>
  <c r="G20" i="60"/>
  <c r="G21" i="60"/>
  <c r="G22" i="60"/>
  <c r="G14" i="60"/>
  <c r="F54" i="60" l="1"/>
  <c r="G53" i="60"/>
  <c r="G54" i="60" s="1"/>
</calcChain>
</file>

<file path=xl/sharedStrings.xml><?xml version="1.0" encoding="utf-8"?>
<sst xmlns="http://schemas.openxmlformats.org/spreadsheetml/2006/main" count="122" uniqueCount="84">
  <si>
    <t>Ед. изм</t>
  </si>
  <si>
    <t>Примечание</t>
  </si>
  <si>
    <t>МП</t>
  </si>
  <si>
    <t>ПАО "Уфаоргсинтез"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</si>
  <si>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</si>
  <si>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Условия отгрузки</t>
  </si>
  <si>
    <t>Сроки вывоза невостребованных МТР (ОС)</t>
  </si>
  <si>
    <t>Кол-во</t>
  </si>
  <si>
    <t>ПИСЬМО О ПОДАЧЕ ЗАЯВКИ</t>
  </si>
  <si>
    <t xml:space="preserve">Примечания для участников: </t>
  </si>
  <si>
    <t xml:space="preserve">     Подавая заявку, подтверждаем:</t>
  </si>
  <si>
    <t xml:space="preserve">     − готовность соблюдать стандарты ПАО «НК «Роснефть», размещенные на сайте ПАО «НК «Роснефть» по адресу: www.rosneft.ru и/или приложенные к проекту договора;</t>
  </si>
  <si>
    <t xml:space="preserve">     − что подаваемая заявка является настоящей, что она не была согласована с иными участниками процедуры реализации и, что она подана с намерением принять предложение</t>
  </si>
  <si>
    <t xml:space="preserve">     Настоящая заявка на участие в процедуре реализации имеет правовой статус оферты и действует 3 месяца с даты окончания срока подачи заявок.</t>
  </si>
  <si>
    <t>Условие оплаты:</t>
  </si>
  <si>
    <t>Условия опциона:</t>
  </si>
  <si>
    <t>Общая сумма предложений участника:</t>
  </si>
  <si>
    <t>Номер и наименование процедуры реализации:</t>
  </si>
  <si>
    <t>(должность руководителя, основания полномочий)</t>
  </si>
  <si>
    <t>(подпись)</t>
  </si>
  <si>
    <t xml:space="preserve"> (ФИО)</t>
  </si>
  <si>
    <t>Наименование Участника:</t>
  </si>
  <si>
    <t>ИНН (или иной идентификационный номер) Участника:</t>
  </si>
  <si>
    <t>1. Форма включается в коммерческую часть заявки.</t>
  </si>
  <si>
    <t>2. Поля, выделенные серым цветом заполняются участником.</t>
  </si>
  <si>
    <t>3. Форма должна быть подписана руководителем участника или уполномоченным им лицоми и скреплена оттиском печати (при наличии).</t>
  </si>
  <si>
    <t>4. Предложение участника как в отсканированном виде, так и в Excel-формате предоставляется одновременно с заявкой посредством ЭТП. В случае предоставления заявки на участие в запечатанном конверте Предложение участника предоставляется на электронном носителе как в отсканированном виде, так и в Excel-формате путем вложения в конверт с заявкой.</t>
  </si>
  <si>
    <t>5. Приведенные в данном коммерческом предложении условия будут включены в Договор, заключаемый по результатам процедуры реализации.</t>
  </si>
  <si>
    <t>Наименование МТР (ОС)</t>
  </si>
  <si>
    <t>В течение 60 рабочих дней с момента поступления 100% предварительной оплаты за МТР на расчетный счет Продавца</t>
  </si>
  <si>
    <t xml:space="preserve">     − соответствие всем требованиям, предъявляемым к Участникам, которые указаны в п.6 Извещения о проведении процедуры реализации .</t>
  </si>
  <si>
    <r>
      <t xml:space="preserve">     Изучив Извещение и Документацию о процедуре реализации и принимая установленные в них требования и условия процедуры реализации, настоящим подаем заявку на участие в указанной процедуре реализации и сообщаем о себе следующие сведения:</t>
    </r>
    <r>
      <rPr>
        <i/>
        <sz val="10"/>
        <color rgb="FF0070C0"/>
        <rFont val="Times New Roman"/>
        <family val="1"/>
        <charset val="204"/>
      </rPr>
      <t/>
    </r>
  </si>
  <si>
    <t>Итого по лоту 1</t>
  </si>
  <si>
    <t>Ставка НДС, %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</si>
  <si>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</si>
  <si>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r>
      <rPr>
        <i/>
        <sz val="10"/>
        <color rgb="FF0070C0"/>
        <rFont val="Times New Roman"/>
        <family val="1"/>
        <charset val="204"/>
      </rPr>
      <t>(указать полное наименование Участника процедурs реализации с указанием организационно-правовой формы</t>
    </r>
    <r>
      <rPr>
        <sz val="10"/>
        <color theme="1"/>
        <rFont val="Times New Roman"/>
        <family val="1"/>
        <charset val="204"/>
      </rPr>
      <t xml:space="preserve">), расположенное по адресу </t>
    </r>
    <r>
      <rPr>
        <i/>
        <sz val="10"/>
        <color rgb="FF0070C0"/>
        <rFont val="Times New Roman"/>
        <family val="1"/>
        <charset val="204"/>
      </rPr>
      <t>(указать фактический адрес Участника закупки)</t>
    </r>
    <r>
      <rPr>
        <sz val="10"/>
        <color theme="1"/>
        <rFont val="Times New Roman"/>
        <family val="1"/>
        <charset val="204"/>
      </rPr>
      <t>, предлагает заключить Договор купли-продажи со следующими основными условиями:</t>
    </r>
  </si>
  <si>
    <t>(указать краткое наименование)</t>
  </si>
  <si>
    <t>(указать при наличии)</t>
  </si>
  <si>
    <r>
      <t>о заключении договора в случае признания</t>
    </r>
    <r>
      <rPr>
        <i/>
        <sz val="10"/>
        <color theme="4"/>
        <rFont val="Times New Roman"/>
        <family val="1"/>
        <charset val="204"/>
      </rPr>
      <t xml:space="preserve"> </t>
    </r>
    <r>
      <rPr>
        <i/>
        <sz val="10"/>
        <color theme="3" tint="0.39997558519241921"/>
        <rFont val="Times New Roman"/>
        <family val="1"/>
        <charset val="204"/>
      </rPr>
      <t>(указать краткое наименование Участника процедуры реализации)</t>
    </r>
    <r>
      <rPr>
        <sz val="10"/>
        <color theme="1"/>
        <rFont val="Times New Roman"/>
        <family val="1"/>
        <charset val="204"/>
      </rPr>
      <t xml:space="preserve"> победителем процедуры реализации и заключить договор;</t>
    </r>
  </si>
  <si>
    <t>№
п/п</t>
  </si>
  <si>
    <t>Оплата 100% стоимости МТР производится Покупателем в течение 10 (десяти) банковских дней со дня получения от Продавца счета на предварительную оплату</t>
  </si>
  <si>
    <t>Допустимо отклонение количества Товара в сторону уменьшения или увеличения не более чем на 30% от указанного количества Товара</t>
  </si>
  <si>
    <t>Базис поставки – г. Уфа, ПАО «Уфаоргсинтез».
МТР передаются Покупателю на складе Продавца, в месте нахождения МТР, путем выборки МТР Покупателем.</t>
  </si>
  <si>
    <t>т</t>
  </si>
  <si>
    <t>Тройник смешения ч.300-01-02 15ХМ</t>
  </si>
  <si>
    <t>Отвод 90-219х16-15Х5М</t>
  </si>
  <si>
    <t>Отвод П90-720х10 Ст20</t>
  </si>
  <si>
    <t>Тройник 273Х10-159Х6</t>
  </si>
  <si>
    <t>Отвод П 90-377х10-08Х18Н10Т</t>
  </si>
  <si>
    <t>Болванка чугунная ф250х300 СЧ20</t>
  </si>
  <si>
    <t>Отвод П90-325х8 Ст12Х18Н10Т</t>
  </si>
  <si>
    <t>Тройник ТП-01.200 Ст20</t>
  </si>
  <si>
    <t>Отвод 60 377Х12</t>
  </si>
  <si>
    <t>Переход К 1000х12-813х12</t>
  </si>
  <si>
    <t>Переход ПК325х8-108х6 Ст20 ГОСТ 17378</t>
  </si>
  <si>
    <t>Заглушка 426Х10</t>
  </si>
  <si>
    <t>Переход К159х8-108х6 Ст20 17378</t>
  </si>
  <si>
    <t>Заглушка 133Х8</t>
  </si>
  <si>
    <t>Угольник 56х56х40(36х1.5G1)машины КХ-023</t>
  </si>
  <si>
    <t>Штуцер 26х55 машины КХ-023</t>
  </si>
  <si>
    <t>Угольник УП-01.200</t>
  </si>
  <si>
    <t>Отвод П90 133Х5</t>
  </si>
  <si>
    <t>Отвод П90 273х10-12Х18Н10Т</t>
  </si>
  <si>
    <t>Переход Э 108Х4-89Х3,5-09Г2С</t>
  </si>
  <si>
    <t>Заглушка 159Х8</t>
  </si>
  <si>
    <t>Угольник УП-02.200 ст.20</t>
  </si>
  <si>
    <t>Отвод 60 219Х9</t>
  </si>
  <si>
    <t>Опора 426-ТО-А1-20</t>
  </si>
  <si>
    <t>Заглушка 108Х8</t>
  </si>
  <si>
    <t>Заглушка 76х3,5</t>
  </si>
  <si>
    <t>Опора скользящая Ду100</t>
  </si>
  <si>
    <t>Заглушка эл. П 108х10</t>
  </si>
  <si>
    <t>Переход К 57Х5-32Х4-09Г2С</t>
  </si>
  <si>
    <t>Сгон стальной 25</t>
  </si>
  <si>
    <t>Переход П К 108Х4-57Х3</t>
  </si>
  <si>
    <t>Переход К 57Х6-32Х4-09Г2С</t>
  </si>
  <si>
    <t>Опора 159-ТО-А1-09Г2С</t>
  </si>
  <si>
    <t>Тройник 133х10-89х8 Ст20 ГОСТ 17376</t>
  </si>
  <si>
    <t>Заглушка эл.П89х3.5 Ст20 ГОСТ 17379</t>
  </si>
  <si>
    <t>Заглушка 325х10</t>
  </si>
  <si>
    <t>Переход П К 108Х4-76Х3,5</t>
  </si>
  <si>
    <t>Переход К 76Х6-57Х5</t>
  </si>
  <si>
    <t>Тройник 325х12-219х10 Ст20 ГОСТ 17376</t>
  </si>
  <si>
    <t>№06-26 «Неликвиды – Детали трубопроводов»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</si>
</sst>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 wrapText="1"/>
    </xf>
    <xf numFmtId="166" fontId="5" fillId="4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Font="1" applyBorder="1" applyProtection="1"/>
    <xf numFmtId="0" fontId="12" fillId="0" borderId="0" xfId="0" applyFont="1" applyBorder="1" applyAlignment="1" applyProtection="1">
      <alignment vertical="center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8" xfId="0" applyNumberFormat="1" applyFont="1" applyBorder="1" applyAlignment="1" applyProtection="1">
      <alignment horizontal="center"/>
      <protection locked="0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4" fontId="12" fillId="0" borderId="7" xfId="0" applyNumberFormat="1" applyFont="1" applyBorder="1" applyAlignment="1" applyProtection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165" fontId="17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0" xfId="0" applyFont="1" applyFill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5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5" borderId="8" xfId="0" applyFont="1" applyFill="1" applyBorder="1" applyAlignment="1" applyProtection="1">
      <alignment horizontal="left" vertical="center" wrapText="1"/>
      <protection locked="0"/>
    </xf>
  </cellXfs>
  <cellStyles count="5">
    <cellStyle name="Обычный" xfId="0" builtinId="0"/>
    <cellStyle name="Обычный 2" xfId="3"/>
    <cellStyle name="Обычный 29" xfId="4"/>
    <cellStyle name="Обычный 3" xfId="2"/>
    <cellStyle name="Финансовый" xfId="1" builtinId="3"/>
  </cellStyles>
  <dxfs count="0"/>
  <tableStyles count="0" defaultTableStyle="TableStyleMedium2" defaultPivotStyle="PivotStyleLight16"/>
  <colors>
    <mruColors>
      <color rgb="FFB8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88"/>
  <sheetViews>
    <sheetView tabSelected="1" view="pageBreakPreview" zoomScale="93" zoomScaleNormal="70" zoomScaleSheetLayoutView="93" workbookViewId="0">
      <selection activeCell="H4" sqref="H4"/>
    </sheetView>
  </sheetViews>
  <sheetFormatPr defaultColWidth="9.28515625" defaultRowHeight="12.75" x14ac:dyDescent="0.2"/>
  <cols>
    <col min="1" max="1" width="4.28515625" style="1" customWidth="1"/>
    <col min="2" max="2" width="59" style="12" customWidth="1"/>
    <col min="3" max="3" width="5" style="3" customWidth="1"/>
    <col min="4" max="4" width="7.85546875" style="3" customWidth="1"/>
    <col min="5" max="5" width="8" style="1" customWidth="1"/>
    <col min="6" max="7" width="18.5703125" style="1" customWidth="1"/>
    <col min="8" max="8" width="27.7109375" style="6" customWidth="1"/>
    <col min="9" max="9" width="28" style="6" customWidth="1"/>
    <col min="10" max="10" width="21.5703125" style="7" customWidth="1"/>
    <col min="11" max="16384" width="9.28515625" style="2"/>
  </cols>
  <sheetData>
    <row r="1" spans="1:10" ht="15" x14ac:dyDescent="0.2">
      <c r="B1" s="22" t="s">
        <v>21</v>
      </c>
      <c r="C1" s="66" t="s">
        <v>36</v>
      </c>
      <c r="D1" s="59"/>
    </row>
    <row r="2" spans="1:10" x14ac:dyDescent="0.2">
      <c r="B2" s="22" t="s">
        <v>22</v>
      </c>
      <c r="C2" s="66" t="s">
        <v>37</v>
      </c>
      <c r="D2" s="66"/>
    </row>
    <row r="3" spans="1:10" x14ac:dyDescent="0.2">
      <c r="B3" s="22" t="s">
        <v>17</v>
      </c>
      <c r="C3" s="5" t="s">
        <v>83</v>
      </c>
    </row>
    <row r="6" spans="1:10" x14ac:dyDescent="0.2">
      <c r="A6" s="71" t="s">
        <v>8</v>
      </c>
      <c r="B6" s="71"/>
      <c r="C6" s="71"/>
      <c r="D6" s="71"/>
      <c r="E6" s="71"/>
      <c r="F6" s="71"/>
      <c r="G6" s="71"/>
      <c r="H6" s="71"/>
      <c r="I6" s="71"/>
      <c r="J6" s="71"/>
    </row>
    <row r="8" spans="1:10" x14ac:dyDescent="0.2">
      <c r="A8" s="58"/>
      <c r="B8" s="58"/>
      <c r="J8" s="15" t="s">
        <v>3</v>
      </c>
    </row>
    <row r="9" spans="1:10" x14ac:dyDescent="0.2">
      <c r="A9" s="12"/>
      <c r="J9" s="15"/>
    </row>
    <row r="10" spans="1:10" x14ac:dyDescent="0.2">
      <c r="A10" s="12"/>
    </row>
    <row r="11" spans="1:10" ht="26.25" customHeight="1" x14ac:dyDescent="0.2">
      <c r="A11" s="62" t="s">
        <v>31</v>
      </c>
      <c r="B11" s="62"/>
      <c r="C11" s="62"/>
      <c r="D11" s="62"/>
      <c r="E11" s="62"/>
      <c r="F11" s="62"/>
      <c r="G11" s="62"/>
      <c r="H11" s="62"/>
      <c r="I11" s="62"/>
      <c r="J11" s="10"/>
    </row>
    <row r="12" spans="1:10" ht="26.25" customHeight="1" x14ac:dyDescent="0.2">
      <c r="A12" s="74" t="s">
        <v>35</v>
      </c>
      <c r="B12" s="74"/>
      <c r="C12" s="74"/>
      <c r="D12" s="74"/>
      <c r="E12" s="74"/>
      <c r="F12" s="74"/>
      <c r="G12" s="74"/>
      <c r="H12" s="74"/>
      <c r="I12" s="74"/>
      <c r="J12" s="35"/>
    </row>
    <row r="13" spans="1:10" s="8" customFormat="1" ht="69.75" customHeight="1" x14ac:dyDescent="0.25">
      <c r="A13" s="16" t="s">
        <v>39</v>
      </c>
      <c r="B13" s="16" t="s">
        <v>28</v>
      </c>
      <c r="C13" s="16" t="s">
        <v>0</v>
      </c>
      <c r="D13" s="16" t="s">
        <v>7</v>
      </c>
      <c r="E13" s="17" t="s">
        <v>33</v>
      </c>
      <c r="F13" s="17" t="s">
        <v>4</v>
      </c>
      <c r="G13" s="17" t="s">
        <v>34</v>
      </c>
      <c r="H13" s="16" t="s">
        <v>5</v>
      </c>
      <c r="I13" s="16" t="s">
        <v>6</v>
      </c>
      <c r="J13" s="16" t="s">
        <v>1</v>
      </c>
    </row>
    <row r="14" spans="1:10" s="11" customFormat="1" ht="12.75" customHeight="1" x14ac:dyDescent="0.25">
      <c r="A14" s="50">
        <v>1</v>
      </c>
      <c r="B14" s="51" t="s">
        <v>44</v>
      </c>
      <c r="C14" s="19" t="s">
        <v>43</v>
      </c>
      <c r="D14" s="52">
        <v>1</v>
      </c>
      <c r="E14" s="48">
        <v>22</v>
      </c>
      <c r="F14" s="48" t="str">
        <f>IFERROR(#REF!*D14,"")</f>
        <v/>
      </c>
      <c r="G14" s="48" t="str">
        <f>IFERROR(F14*(1+E14/100),"")</f>
        <v/>
      </c>
      <c r="H14" s="53" t="s">
        <v>42</v>
      </c>
      <c r="I14" s="53" t="s">
        <v>29</v>
      </c>
      <c r="J14" s="36"/>
    </row>
    <row r="15" spans="1:10" s="11" customFormat="1" x14ac:dyDescent="0.25">
      <c r="A15" s="50">
        <v>2</v>
      </c>
      <c r="B15" s="51" t="s">
        <v>45</v>
      </c>
      <c r="C15" s="19" t="s">
        <v>43</v>
      </c>
      <c r="D15" s="52">
        <v>4</v>
      </c>
      <c r="E15" s="48">
        <v>22</v>
      </c>
      <c r="F15" s="48" t="str">
        <f>IFERROR(#REF!*D15,"")</f>
        <v/>
      </c>
      <c r="G15" s="48" t="str">
        <f t="shared" ref="G15:G22" si="0">IFERROR(F15*(1+E15/100),"")</f>
        <v/>
      </c>
      <c r="H15" s="54"/>
      <c r="I15" s="54"/>
      <c r="J15" s="36"/>
    </row>
    <row r="16" spans="1:10" s="11" customFormat="1" x14ac:dyDescent="0.25">
      <c r="A16" s="50">
        <v>3</v>
      </c>
      <c r="B16" s="51" t="s">
        <v>46</v>
      </c>
      <c r="C16" s="19" t="s">
        <v>43</v>
      </c>
      <c r="D16" s="52">
        <v>5</v>
      </c>
      <c r="E16" s="48">
        <v>22</v>
      </c>
      <c r="F16" s="48" t="str">
        <f>IFERROR(#REF!*D16,"")</f>
        <v/>
      </c>
      <c r="G16" s="48" t="str">
        <f t="shared" si="0"/>
        <v/>
      </c>
      <c r="H16" s="54"/>
      <c r="I16" s="54"/>
      <c r="J16" s="36"/>
    </row>
    <row r="17" spans="1:10" s="11" customFormat="1" x14ac:dyDescent="0.25">
      <c r="A17" s="50">
        <v>4</v>
      </c>
      <c r="B17" s="51" t="s">
        <v>47</v>
      </c>
      <c r="C17" s="19" t="s">
        <v>43</v>
      </c>
      <c r="D17" s="52">
        <v>8</v>
      </c>
      <c r="E17" s="48">
        <v>22</v>
      </c>
      <c r="F17" s="48" t="str">
        <f>IFERROR(#REF!*D17,"")</f>
        <v/>
      </c>
      <c r="G17" s="48" t="str">
        <f t="shared" si="0"/>
        <v/>
      </c>
      <c r="H17" s="54"/>
      <c r="I17" s="54"/>
      <c r="J17" s="36"/>
    </row>
    <row r="18" spans="1:10" s="11" customFormat="1" x14ac:dyDescent="0.25">
      <c r="A18" s="50">
        <v>5</v>
      </c>
      <c r="B18" s="51" t="s">
        <v>48</v>
      </c>
      <c r="C18" s="19" t="s">
        <v>43</v>
      </c>
      <c r="D18" s="52">
        <v>7</v>
      </c>
      <c r="E18" s="48">
        <v>22</v>
      </c>
      <c r="F18" s="48" t="str">
        <f>IFERROR(#REF!*D18,"")</f>
        <v/>
      </c>
      <c r="G18" s="48" t="str">
        <f t="shared" si="0"/>
        <v/>
      </c>
      <c r="H18" s="54"/>
      <c r="I18" s="54"/>
      <c r="J18" s="36"/>
    </row>
    <row r="19" spans="1:10" s="11" customFormat="1" x14ac:dyDescent="0.25">
      <c r="A19" s="50">
        <v>6</v>
      </c>
      <c r="B19" s="51" t="s">
        <v>49</v>
      </c>
      <c r="C19" s="19" t="s">
        <v>43</v>
      </c>
      <c r="D19" s="52">
        <v>3</v>
      </c>
      <c r="E19" s="48">
        <v>22</v>
      </c>
      <c r="F19" s="48" t="str">
        <f>IFERROR(#REF!*D19,"")</f>
        <v/>
      </c>
      <c r="G19" s="48" t="str">
        <f t="shared" si="0"/>
        <v/>
      </c>
      <c r="H19" s="54"/>
      <c r="I19" s="54"/>
      <c r="J19" s="36"/>
    </row>
    <row r="20" spans="1:10" s="11" customFormat="1" x14ac:dyDescent="0.25">
      <c r="A20" s="50">
        <v>7</v>
      </c>
      <c r="B20" s="51" t="s">
        <v>50</v>
      </c>
      <c r="C20" s="19" t="s">
        <v>43</v>
      </c>
      <c r="D20" s="52">
        <v>1</v>
      </c>
      <c r="E20" s="48">
        <v>22</v>
      </c>
      <c r="F20" s="48" t="str">
        <f>IFERROR(#REF!*D20,"")</f>
        <v/>
      </c>
      <c r="G20" s="48" t="str">
        <f t="shared" si="0"/>
        <v/>
      </c>
      <c r="H20" s="54"/>
      <c r="I20" s="54"/>
      <c r="J20" s="36"/>
    </row>
    <row r="21" spans="1:10" s="11" customFormat="1" x14ac:dyDescent="0.25">
      <c r="A21" s="50">
        <v>8</v>
      </c>
      <c r="B21" s="51" t="s">
        <v>51</v>
      </c>
      <c r="C21" s="19" t="s">
        <v>43</v>
      </c>
      <c r="D21" s="52">
        <v>84</v>
      </c>
      <c r="E21" s="48">
        <v>22</v>
      </c>
      <c r="F21" s="48" t="str">
        <f>IFERROR(#REF!*D21,"")</f>
        <v/>
      </c>
      <c r="G21" s="48" t="str">
        <f t="shared" si="0"/>
        <v/>
      </c>
      <c r="H21" s="54"/>
      <c r="I21" s="54"/>
      <c r="J21" s="36"/>
    </row>
    <row r="22" spans="1:10" s="11" customFormat="1" x14ac:dyDescent="0.25">
      <c r="A22" s="50">
        <v>9</v>
      </c>
      <c r="B22" s="51" t="s">
        <v>52</v>
      </c>
      <c r="C22" s="19" t="s">
        <v>43</v>
      </c>
      <c r="D22" s="52">
        <v>1</v>
      </c>
      <c r="E22" s="48">
        <v>22</v>
      </c>
      <c r="F22" s="48" t="str">
        <f>IFERROR(#REF!*D22,"")</f>
        <v/>
      </c>
      <c r="G22" s="48" t="str">
        <f t="shared" si="0"/>
        <v/>
      </c>
      <c r="H22" s="54"/>
      <c r="I22" s="54"/>
      <c r="J22" s="36"/>
    </row>
    <row r="23" spans="1:10" s="11" customFormat="1" x14ac:dyDescent="0.25">
      <c r="A23" s="50">
        <v>10</v>
      </c>
      <c r="B23" s="51" t="s">
        <v>53</v>
      </c>
      <c r="C23" s="19" t="s">
        <v>43</v>
      </c>
      <c r="D23" s="52">
        <v>1</v>
      </c>
      <c r="E23" s="48">
        <v>22</v>
      </c>
      <c r="F23" s="48"/>
      <c r="G23" s="48"/>
      <c r="H23" s="54"/>
      <c r="I23" s="54"/>
      <c r="J23" s="36"/>
    </row>
    <row r="24" spans="1:10" s="11" customFormat="1" x14ac:dyDescent="0.25">
      <c r="A24" s="50">
        <v>11</v>
      </c>
      <c r="B24" s="51" t="s">
        <v>54</v>
      </c>
      <c r="C24" s="19" t="s">
        <v>43</v>
      </c>
      <c r="D24" s="52">
        <v>248</v>
      </c>
      <c r="E24" s="48">
        <v>22</v>
      </c>
      <c r="F24" s="48"/>
      <c r="G24" s="48"/>
      <c r="H24" s="54"/>
      <c r="I24" s="54"/>
      <c r="J24" s="36"/>
    </row>
    <row r="25" spans="1:10" s="11" customFormat="1" x14ac:dyDescent="0.25">
      <c r="A25" s="50">
        <v>12</v>
      </c>
      <c r="B25" s="51" t="s">
        <v>55</v>
      </c>
      <c r="C25" s="19" t="s">
        <v>43</v>
      </c>
      <c r="D25" s="52">
        <v>97</v>
      </c>
      <c r="E25" s="48">
        <v>22</v>
      </c>
      <c r="F25" s="48"/>
      <c r="G25" s="48"/>
      <c r="H25" s="54"/>
      <c r="I25" s="54"/>
      <c r="J25" s="36"/>
    </row>
    <row r="26" spans="1:10" s="11" customFormat="1" x14ac:dyDescent="0.25">
      <c r="A26" s="50">
        <v>13</v>
      </c>
      <c r="B26" s="51" t="s">
        <v>56</v>
      </c>
      <c r="C26" s="19" t="s">
        <v>43</v>
      </c>
      <c r="D26" s="52">
        <v>19</v>
      </c>
      <c r="E26" s="48">
        <v>22</v>
      </c>
      <c r="F26" s="48"/>
      <c r="G26" s="48"/>
      <c r="H26" s="54"/>
      <c r="I26" s="54"/>
      <c r="J26" s="36"/>
    </row>
    <row r="27" spans="1:10" s="11" customFormat="1" x14ac:dyDescent="0.25">
      <c r="A27" s="50">
        <v>14</v>
      </c>
      <c r="B27" s="51" t="s">
        <v>57</v>
      </c>
      <c r="C27" s="19" t="s">
        <v>43</v>
      </c>
      <c r="D27" s="52">
        <v>128</v>
      </c>
      <c r="E27" s="48">
        <v>22</v>
      </c>
      <c r="F27" s="48"/>
      <c r="G27" s="48"/>
      <c r="H27" s="54"/>
      <c r="I27" s="54"/>
      <c r="J27" s="36"/>
    </row>
    <row r="28" spans="1:10" s="11" customFormat="1" x14ac:dyDescent="0.25">
      <c r="A28" s="50">
        <v>15</v>
      </c>
      <c r="B28" s="51" t="s">
        <v>58</v>
      </c>
      <c r="C28" s="19" t="s">
        <v>43</v>
      </c>
      <c r="D28" s="52">
        <v>3</v>
      </c>
      <c r="E28" s="48">
        <v>22</v>
      </c>
      <c r="F28" s="48"/>
      <c r="G28" s="48"/>
      <c r="H28" s="54"/>
      <c r="I28" s="54"/>
      <c r="J28" s="36"/>
    </row>
    <row r="29" spans="1:10" s="11" customFormat="1" x14ac:dyDescent="0.25">
      <c r="A29" s="50">
        <v>16</v>
      </c>
      <c r="B29" s="51" t="s">
        <v>59</v>
      </c>
      <c r="C29" s="19" t="s">
        <v>43</v>
      </c>
      <c r="D29" s="52">
        <v>10</v>
      </c>
      <c r="E29" s="48">
        <v>22</v>
      </c>
      <c r="F29" s="48"/>
      <c r="G29" s="48"/>
      <c r="H29" s="54"/>
      <c r="I29" s="54"/>
      <c r="J29" s="36"/>
    </row>
    <row r="30" spans="1:10" s="11" customFormat="1" x14ac:dyDescent="0.25">
      <c r="A30" s="50">
        <v>17</v>
      </c>
      <c r="B30" s="51" t="s">
        <v>60</v>
      </c>
      <c r="C30" s="19" t="s">
        <v>43</v>
      </c>
      <c r="D30" s="52">
        <v>30</v>
      </c>
      <c r="E30" s="48">
        <v>22</v>
      </c>
      <c r="F30" s="48"/>
      <c r="G30" s="48"/>
      <c r="H30" s="54"/>
      <c r="I30" s="54"/>
      <c r="J30" s="36"/>
    </row>
    <row r="31" spans="1:10" s="11" customFormat="1" x14ac:dyDescent="0.25">
      <c r="A31" s="50">
        <v>18</v>
      </c>
      <c r="B31" s="51" t="s">
        <v>61</v>
      </c>
      <c r="C31" s="19" t="s">
        <v>43</v>
      </c>
      <c r="D31" s="52">
        <v>131</v>
      </c>
      <c r="E31" s="48">
        <v>22</v>
      </c>
      <c r="F31" s="48"/>
      <c r="G31" s="48"/>
      <c r="H31" s="54"/>
      <c r="I31" s="54"/>
      <c r="J31" s="36"/>
    </row>
    <row r="32" spans="1:10" s="11" customFormat="1" x14ac:dyDescent="0.25">
      <c r="A32" s="50">
        <v>19</v>
      </c>
      <c r="B32" s="51" t="s">
        <v>62</v>
      </c>
      <c r="C32" s="19" t="s">
        <v>43</v>
      </c>
      <c r="D32" s="52">
        <v>1</v>
      </c>
      <c r="E32" s="48">
        <v>22</v>
      </c>
      <c r="F32" s="48"/>
      <c r="G32" s="48"/>
      <c r="H32" s="54"/>
      <c r="I32" s="54"/>
      <c r="J32" s="36"/>
    </row>
    <row r="33" spans="1:10" s="11" customFormat="1" x14ac:dyDescent="0.25">
      <c r="A33" s="50">
        <v>20</v>
      </c>
      <c r="B33" s="51" t="s">
        <v>63</v>
      </c>
      <c r="C33" s="19" t="s">
        <v>43</v>
      </c>
      <c r="D33" s="52">
        <v>22</v>
      </c>
      <c r="E33" s="48">
        <v>22</v>
      </c>
      <c r="F33" s="48"/>
      <c r="G33" s="48"/>
      <c r="H33" s="54"/>
      <c r="I33" s="54"/>
      <c r="J33" s="36"/>
    </row>
    <row r="34" spans="1:10" s="11" customFormat="1" x14ac:dyDescent="0.25">
      <c r="A34" s="50">
        <v>21</v>
      </c>
      <c r="B34" s="51" t="s">
        <v>64</v>
      </c>
      <c r="C34" s="19" t="s">
        <v>43</v>
      </c>
      <c r="D34" s="52">
        <v>12</v>
      </c>
      <c r="E34" s="48">
        <v>22</v>
      </c>
      <c r="F34" s="48"/>
      <c r="G34" s="48"/>
      <c r="H34" s="54"/>
      <c r="I34" s="54"/>
      <c r="J34" s="36"/>
    </row>
    <row r="35" spans="1:10" s="11" customFormat="1" x14ac:dyDescent="0.25">
      <c r="A35" s="50">
        <v>22</v>
      </c>
      <c r="B35" s="51" t="s">
        <v>65</v>
      </c>
      <c r="C35" s="19" t="s">
        <v>43</v>
      </c>
      <c r="D35" s="52">
        <v>10</v>
      </c>
      <c r="E35" s="48">
        <v>22</v>
      </c>
      <c r="F35" s="48"/>
      <c r="G35" s="48"/>
      <c r="H35" s="54"/>
      <c r="I35" s="54"/>
      <c r="J35" s="36"/>
    </row>
    <row r="36" spans="1:10" s="11" customFormat="1" x14ac:dyDescent="0.25">
      <c r="A36" s="50">
        <v>23</v>
      </c>
      <c r="B36" s="51" t="s">
        <v>66</v>
      </c>
      <c r="C36" s="19" t="s">
        <v>43</v>
      </c>
      <c r="D36" s="52">
        <v>1</v>
      </c>
      <c r="E36" s="48">
        <v>22</v>
      </c>
      <c r="F36" s="48"/>
      <c r="G36" s="48"/>
      <c r="H36" s="54"/>
      <c r="I36" s="54"/>
      <c r="J36" s="36"/>
    </row>
    <row r="37" spans="1:10" s="11" customFormat="1" x14ac:dyDescent="0.25">
      <c r="A37" s="50">
        <v>24</v>
      </c>
      <c r="B37" s="51" t="s">
        <v>67</v>
      </c>
      <c r="C37" s="19" t="s">
        <v>43</v>
      </c>
      <c r="D37" s="52">
        <v>1</v>
      </c>
      <c r="E37" s="48">
        <v>22</v>
      </c>
      <c r="F37" s="48"/>
      <c r="G37" s="48"/>
      <c r="H37" s="54"/>
      <c r="I37" s="54"/>
      <c r="J37" s="36"/>
    </row>
    <row r="38" spans="1:10" s="11" customFormat="1" x14ac:dyDescent="0.25">
      <c r="A38" s="50">
        <v>25</v>
      </c>
      <c r="B38" s="51" t="s">
        <v>68</v>
      </c>
      <c r="C38" s="19" t="s">
        <v>43</v>
      </c>
      <c r="D38" s="52">
        <v>12</v>
      </c>
      <c r="E38" s="48">
        <v>22</v>
      </c>
      <c r="F38" s="48"/>
      <c r="G38" s="48"/>
      <c r="H38" s="54"/>
      <c r="I38" s="54"/>
      <c r="J38" s="36"/>
    </row>
    <row r="39" spans="1:10" s="11" customFormat="1" x14ac:dyDescent="0.25">
      <c r="A39" s="50">
        <v>26</v>
      </c>
      <c r="B39" s="51" t="s">
        <v>69</v>
      </c>
      <c r="C39" s="19" t="s">
        <v>43</v>
      </c>
      <c r="D39" s="52">
        <v>203</v>
      </c>
      <c r="E39" s="48">
        <v>22</v>
      </c>
      <c r="F39" s="48"/>
      <c r="G39" s="48"/>
      <c r="H39" s="54"/>
      <c r="I39" s="54"/>
      <c r="J39" s="36"/>
    </row>
    <row r="40" spans="1:10" s="11" customFormat="1" x14ac:dyDescent="0.25">
      <c r="A40" s="50">
        <v>27</v>
      </c>
      <c r="B40" s="51" t="s">
        <v>70</v>
      </c>
      <c r="C40" s="19" t="s">
        <v>43</v>
      </c>
      <c r="D40" s="52">
        <v>2</v>
      </c>
      <c r="E40" s="48">
        <v>22</v>
      </c>
      <c r="F40" s="48"/>
      <c r="G40" s="48"/>
      <c r="H40" s="54"/>
      <c r="I40" s="54"/>
      <c r="J40" s="36"/>
    </row>
    <row r="41" spans="1:10" s="11" customFormat="1" x14ac:dyDescent="0.25">
      <c r="A41" s="50">
        <v>28</v>
      </c>
      <c r="B41" s="51" t="s">
        <v>71</v>
      </c>
      <c r="C41" s="19" t="s">
        <v>43</v>
      </c>
      <c r="D41" s="52">
        <v>4</v>
      </c>
      <c r="E41" s="48">
        <v>22</v>
      </c>
      <c r="F41" s="48"/>
      <c r="G41" s="48"/>
      <c r="H41" s="54"/>
      <c r="I41" s="54"/>
      <c r="J41" s="36"/>
    </row>
    <row r="42" spans="1:10" s="11" customFormat="1" x14ac:dyDescent="0.25">
      <c r="A42" s="50">
        <v>29</v>
      </c>
      <c r="B42" s="51" t="s">
        <v>72</v>
      </c>
      <c r="C42" s="19" t="s">
        <v>43</v>
      </c>
      <c r="D42" s="52">
        <v>12</v>
      </c>
      <c r="E42" s="48">
        <v>22</v>
      </c>
      <c r="F42" s="48"/>
      <c r="G42" s="48"/>
      <c r="H42" s="54"/>
      <c r="I42" s="54"/>
      <c r="J42" s="36"/>
    </row>
    <row r="43" spans="1:10" s="11" customFormat="1" x14ac:dyDescent="0.25">
      <c r="A43" s="50">
        <v>30</v>
      </c>
      <c r="B43" s="51" t="s">
        <v>73</v>
      </c>
      <c r="C43" s="19" t="s">
        <v>43</v>
      </c>
      <c r="D43" s="52">
        <v>76</v>
      </c>
      <c r="E43" s="48">
        <v>22</v>
      </c>
      <c r="F43" s="48"/>
      <c r="G43" s="48"/>
      <c r="H43" s="54"/>
      <c r="I43" s="54"/>
      <c r="J43" s="36"/>
    </row>
    <row r="44" spans="1:10" s="11" customFormat="1" x14ac:dyDescent="0.25">
      <c r="A44" s="50">
        <v>31</v>
      </c>
      <c r="B44" s="51" t="s">
        <v>74</v>
      </c>
      <c r="C44" s="19" t="s">
        <v>43</v>
      </c>
      <c r="D44" s="52">
        <v>4</v>
      </c>
      <c r="E44" s="48">
        <v>22</v>
      </c>
      <c r="F44" s="48"/>
      <c r="G44" s="48"/>
      <c r="H44" s="54"/>
      <c r="I44" s="54"/>
      <c r="J44" s="36"/>
    </row>
    <row r="45" spans="1:10" s="11" customFormat="1" x14ac:dyDescent="0.25">
      <c r="A45" s="50">
        <v>32</v>
      </c>
      <c r="B45" s="51" t="s">
        <v>75</v>
      </c>
      <c r="C45" s="19" t="s">
        <v>43</v>
      </c>
      <c r="D45" s="52">
        <v>4</v>
      </c>
      <c r="E45" s="48">
        <v>22</v>
      </c>
      <c r="F45" s="48"/>
      <c r="G45" s="48"/>
      <c r="H45" s="54"/>
      <c r="I45" s="54"/>
      <c r="J45" s="36"/>
    </row>
    <row r="46" spans="1:10" s="11" customFormat="1" x14ac:dyDescent="0.25">
      <c r="A46" s="50">
        <v>33</v>
      </c>
      <c r="B46" s="51" t="s">
        <v>76</v>
      </c>
      <c r="C46" s="19" t="s">
        <v>43</v>
      </c>
      <c r="D46" s="52">
        <v>1</v>
      </c>
      <c r="E46" s="48">
        <v>22</v>
      </c>
      <c r="F46" s="48"/>
      <c r="G46" s="48"/>
      <c r="H46" s="54"/>
      <c r="I46" s="54"/>
      <c r="J46" s="36"/>
    </row>
    <row r="47" spans="1:10" s="11" customFormat="1" x14ac:dyDescent="0.25">
      <c r="A47" s="50">
        <v>34</v>
      </c>
      <c r="B47" s="51" t="s">
        <v>77</v>
      </c>
      <c r="C47" s="19" t="s">
        <v>43</v>
      </c>
      <c r="D47" s="52">
        <v>10</v>
      </c>
      <c r="E47" s="48">
        <v>22</v>
      </c>
      <c r="F47" s="48"/>
      <c r="G47" s="48"/>
      <c r="H47" s="54"/>
      <c r="I47" s="54"/>
      <c r="J47" s="36"/>
    </row>
    <row r="48" spans="1:10" s="11" customFormat="1" x14ac:dyDescent="0.25">
      <c r="A48" s="50">
        <v>35</v>
      </c>
      <c r="B48" s="51" t="s">
        <v>78</v>
      </c>
      <c r="C48" s="19" t="s">
        <v>43</v>
      </c>
      <c r="D48" s="52">
        <v>2</v>
      </c>
      <c r="E48" s="48">
        <v>22</v>
      </c>
      <c r="F48" s="48"/>
      <c r="G48" s="48"/>
      <c r="H48" s="54"/>
      <c r="I48" s="54"/>
      <c r="J48" s="36"/>
    </row>
    <row r="49" spans="1:15" s="11" customFormat="1" x14ac:dyDescent="0.25">
      <c r="A49" s="50">
        <v>36</v>
      </c>
      <c r="B49" s="51" t="s">
        <v>79</v>
      </c>
      <c r="C49" s="19" t="s">
        <v>43</v>
      </c>
      <c r="D49" s="52">
        <v>3</v>
      </c>
      <c r="E49" s="48">
        <v>22</v>
      </c>
      <c r="F49" s="48"/>
      <c r="G49" s="48"/>
      <c r="H49" s="54"/>
      <c r="I49" s="54"/>
      <c r="J49" s="36"/>
    </row>
    <row r="50" spans="1:15" s="11" customFormat="1" x14ac:dyDescent="0.25">
      <c r="A50" s="50">
        <v>37</v>
      </c>
      <c r="B50" s="51" t="s">
        <v>80</v>
      </c>
      <c r="C50" s="19" t="s">
        <v>43</v>
      </c>
      <c r="D50" s="52">
        <v>10</v>
      </c>
      <c r="E50" s="48">
        <v>22</v>
      </c>
      <c r="F50" s="48"/>
      <c r="G50" s="48"/>
      <c r="H50" s="54"/>
      <c r="I50" s="54"/>
      <c r="J50" s="36"/>
    </row>
    <row r="51" spans="1:15" s="11" customFormat="1" x14ac:dyDescent="0.25">
      <c r="A51" s="50">
        <v>38</v>
      </c>
      <c r="B51" s="51" t="s">
        <v>81</v>
      </c>
      <c r="C51" s="19" t="s">
        <v>43</v>
      </c>
      <c r="D51" s="52">
        <v>2</v>
      </c>
      <c r="E51" s="48">
        <v>22</v>
      </c>
      <c r="F51" s="48"/>
      <c r="G51" s="48"/>
      <c r="H51" s="54"/>
      <c r="I51" s="54"/>
      <c r="J51" s="36"/>
    </row>
    <row r="52" spans="1:15" s="11" customFormat="1" x14ac:dyDescent="0.25">
      <c r="A52" s="50">
        <v>39</v>
      </c>
      <c r="B52" s="51" t="s">
        <v>82</v>
      </c>
      <c r="C52" s="19" t="s">
        <v>43</v>
      </c>
      <c r="D52" s="52">
        <v>1</v>
      </c>
      <c r="E52" s="48">
        <v>22</v>
      </c>
      <c r="F52" s="48"/>
      <c r="G52" s="48"/>
      <c r="H52" s="55"/>
      <c r="I52" s="55"/>
      <c r="J52" s="36"/>
    </row>
    <row r="53" spans="1:15" s="11" customFormat="1" x14ac:dyDescent="0.25">
      <c r="A53" s="72" t="s">
        <v>32</v>
      </c>
      <c r="B53" s="73"/>
      <c r="C53" s="73"/>
      <c r="D53" s="73"/>
      <c r="E53" s="20"/>
      <c r="F53" s="20">
        <f>SUM(F14:F22)</f>
        <v>0</v>
      </c>
      <c r="G53" s="20">
        <f>SUM(G14:G22)</f>
        <v>0</v>
      </c>
      <c r="H53" s="13"/>
      <c r="I53" s="13"/>
      <c r="J53" s="14"/>
    </row>
    <row r="54" spans="1:15" s="9" customFormat="1" ht="15" customHeight="1" x14ac:dyDescent="0.2">
      <c r="A54" s="69" t="s">
        <v>16</v>
      </c>
      <c r="B54" s="70"/>
      <c r="C54" s="70"/>
      <c r="D54" s="70"/>
      <c r="E54" s="21"/>
      <c r="F54" s="21">
        <f t="shared" ref="F54:G54" si="1">F53</f>
        <v>0</v>
      </c>
      <c r="G54" s="21">
        <f t="shared" si="1"/>
        <v>0</v>
      </c>
      <c r="H54" s="18"/>
      <c r="I54" s="18"/>
      <c r="J54" s="18"/>
    </row>
    <row r="55" spans="1:15" s="4" customFormat="1" ht="15" customHeight="1" x14ac:dyDescent="0.2">
      <c r="A55" s="24" t="s">
        <v>14</v>
      </c>
      <c r="B55" s="24"/>
      <c r="C55" s="67" t="s">
        <v>40</v>
      </c>
      <c r="D55" s="67"/>
      <c r="E55" s="67"/>
      <c r="F55" s="67"/>
      <c r="G55" s="67"/>
      <c r="H55" s="67"/>
      <c r="I55" s="67"/>
      <c r="J55" s="67"/>
    </row>
    <row r="56" spans="1:15" s="4" customFormat="1" ht="15" x14ac:dyDescent="0.2">
      <c r="A56" s="24" t="s">
        <v>15</v>
      </c>
      <c r="B56" s="24"/>
      <c r="C56" s="67" t="s">
        <v>41</v>
      </c>
      <c r="D56" s="68"/>
      <c r="E56" s="68"/>
      <c r="F56" s="68"/>
      <c r="G56" s="68"/>
      <c r="H56" s="68"/>
      <c r="I56" s="68"/>
      <c r="J56" s="68"/>
    </row>
    <row r="57" spans="1:15" s="4" customForma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</row>
    <row r="58" spans="1:15" s="4" customFormat="1" x14ac:dyDescent="0.2">
      <c r="A58" s="56" t="s">
        <v>13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"/>
      <c r="O58" s="5"/>
    </row>
    <row r="59" spans="1:15" s="4" customFormat="1" ht="15" x14ac:dyDescent="0.2">
      <c r="A59" s="56" t="s">
        <v>10</v>
      </c>
      <c r="B59" s="56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46"/>
      <c r="O59" s="46"/>
    </row>
    <row r="60" spans="1:15" s="4" customFormat="1" ht="15" x14ac:dyDescent="0.2">
      <c r="A60" s="56" t="s">
        <v>11</v>
      </c>
      <c r="B60" s="56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"/>
      <c r="O60" s="5"/>
    </row>
    <row r="61" spans="1:15" s="4" customFormat="1" ht="15" x14ac:dyDescent="0.2">
      <c r="A61" s="56" t="s">
        <v>12</v>
      </c>
      <c r="B61" s="56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10"/>
      <c r="O61" s="10"/>
    </row>
    <row r="62" spans="1:15" s="4" customFormat="1" ht="15" x14ac:dyDescent="0.2">
      <c r="A62" s="58" t="s">
        <v>38</v>
      </c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10"/>
      <c r="O62" s="10"/>
    </row>
    <row r="63" spans="1:15" s="4" customFormat="1" ht="15" x14ac:dyDescent="0.2">
      <c r="A63" s="56" t="s">
        <v>30</v>
      </c>
      <c r="B63" s="56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46"/>
      <c r="O63" s="46"/>
    </row>
    <row r="64" spans="1:15" s="4" customFormat="1" x14ac:dyDescent="0.2">
      <c r="A64" s="12"/>
      <c r="G64" s="40"/>
      <c r="H64" s="12"/>
      <c r="I64" s="12"/>
      <c r="J64" s="12"/>
    </row>
    <row r="65" spans="1:15" s="4" customFormat="1" x14ac:dyDescent="0.2">
      <c r="A65" s="12"/>
      <c r="G65" s="40"/>
      <c r="H65" s="12"/>
      <c r="I65" s="12"/>
      <c r="J65" s="12"/>
    </row>
    <row r="66" spans="1:15" s="4" customFormat="1" x14ac:dyDescent="0.2">
      <c r="A66" s="12"/>
      <c r="G66" s="40"/>
      <c r="H66" s="12"/>
      <c r="I66" s="12"/>
      <c r="J66" s="12"/>
    </row>
    <row r="67" spans="1:15" s="26" customFormat="1" x14ac:dyDescent="0.2">
      <c r="A67" s="25"/>
    </row>
    <row r="68" spans="1:15" s="29" customFormat="1" x14ac:dyDescent="0.2">
      <c r="A68" s="27"/>
      <c r="H68" s="42"/>
    </row>
    <row r="69" spans="1:15" s="33" customFormat="1" x14ac:dyDescent="0.2">
      <c r="A69" s="34"/>
      <c r="B69" s="44"/>
      <c r="D69" s="47"/>
      <c r="E69" s="60"/>
      <c r="F69" s="60"/>
      <c r="G69" s="60"/>
      <c r="H69" s="41"/>
    </row>
    <row r="70" spans="1:15" s="32" customFormat="1" ht="15" customHeight="1" x14ac:dyDescent="0.25">
      <c r="B70" s="45" t="s">
        <v>18</v>
      </c>
      <c r="D70" s="49" t="s">
        <v>19</v>
      </c>
      <c r="E70" s="61" t="s">
        <v>20</v>
      </c>
      <c r="F70" s="61"/>
      <c r="G70" s="61"/>
      <c r="H70" s="43"/>
    </row>
    <row r="71" spans="1:15" s="30" customFormat="1" x14ac:dyDescent="0.2">
      <c r="A71" s="29"/>
      <c r="B71" s="29"/>
    </row>
    <row r="72" spans="1:15" s="30" customFormat="1" x14ac:dyDescent="0.2">
      <c r="A72" s="27"/>
      <c r="B72" s="27"/>
      <c r="C72" s="28"/>
      <c r="D72" s="27"/>
      <c r="I72" s="5"/>
      <c r="J72" s="1"/>
      <c r="K72" s="3"/>
      <c r="L72" s="3"/>
      <c r="M72" s="3"/>
      <c r="N72" s="4"/>
      <c r="O72" s="4"/>
    </row>
    <row r="73" spans="1:15" s="4" customFormat="1" x14ac:dyDescent="0.2">
      <c r="A73" s="1"/>
      <c r="B73" s="1"/>
      <c r="C73" s="31" t="s">
        <v>2</v>
      </c>
      <c r="D73" s="1"/>
      <c r="E73" s="3"/>
      <c r="H73" s="1"/>
      <c r="I73" s="6"/>
      <c r="J73" s="6"/>
      <c r="K73" s="7"/>
      <c r="L73" s="2"/>
      <c r="M73" s="2"/>
      <c r="N73" s="2"/>
      <c r="O73" s="2"/>
    </row>
    <row r="74" spans="1:15" s="4" customFormat="1" x14ac:dyDescent="0.2">
      <c r="A74" s="1"/>
      <c r="B74" s="12"/>
      <c r="H74" s="1"/>
      <c r="I74" s="6"/>
      <c r="J74" s="6"/>
      <c r="K74" s="7"/>
      <c r="L74" s="2"/>
      <c r="M74" s="2"/>
      <c r="N74" s="2"/>
      <c r="O74" s="2"/>
    </row>
    <row r="75" spans="1:15" s="4" customFormat="1" x14ac:dyDescent="0.2">
      <c r="A75" s="12" t="s">
        <v>9</v>
      </c>
      <c r="B75" s="12"/>
      <c r="C75" s="3"/>
      <c r="D75" s="3"/>
      <c r="E75" s="1"/>
      <c r="F75" s="1"/>
      <c r="G75" s="1"/>
      <c r="H75" s="6"/>
      <c r="I75" s="6"/>
      <c r="J75" s="7"/>
    </row>
    <row r="76" spans="1:15" s="4" customFormat="1" x14ac:dyDescent="0.2">
      <c r="A76" s="62" t="s">
        <v>23</v>
      </c>
      <c r="B76" s="62"/>
      <c r="C76" s="62"/>
      <c r="D76" s="62"/>
      <c r="E76" s="62"/>
      <c r="F76" s="37"/>
      <c r="G76" s="37"/>
      <c r="H76" s="10"/>
      <c r="I76" s="10"/>
      <c r="J76" s="10"/>
    </row>
    <row r="77" spans="1:15" s="4" customFormat="1" ht="15" x14ac:dyDescent="0.2">
      <c r="A77" s="62" t="s">
        <v>24</v>
      </c>
      <c r="B77" s="65"/>
      <c r="C77" s="65"/>
      <c r="D77" s="65"/>
      <c r="E77" s="65"/>
      <c r="F77" s="39"/>
      <c r="G77" s="39"/>
      <c r="H77" s="6"/>
      <c r="I77" s="6"/>
      <c r="J77" s="7"/>
    </row>
    <row r="78" spans="1:15" s="4" customFormat="1" ht="15" x14ac:dyDescent="0.2">
      <c r="A78" s="62" t="s">
        <v>25</v>
      </c>
      <c r="B78" s="65"/>
      <c r="C78" s="65"/>
      <c r="D78" s="65"/>
      <c r="E78" s="65"/>
      <c r="F78" s="39"/>
    </row>
    <row r="79" spans="1:15" ht="42" customHeight="1" x14ac:dyDescent="0.2">
      <c r="A79" s="62" t="s">
        <v>26</v>
      </c>
      <c r="B79" s="65"/>
      <c r="C79" s="65"/>
      <c r="D79" s="65"/>
      <c r="E79" s="65"/>
      <c r="F79" s="39"/>
    </row>
    <row r="80" spans="1:15" ht="15" x14ac:dyDescent="0.2">
      <c r="A80" s="62" t="s">
        <v>27</v>
      </c>
      <c r="B80" s="65"/>
      <c r="C80" s="65"/>
      <c r="D80" s="65"/>
      <c r="E80" s="65"/>
      <c r="F80" s="39"/>
    </row>
    <row r="81" spans="1:10" ht="29.25" customHeight="1" x14ac:dyDescent="0.2">
      <c r="A81" s="63"/>
      <c r="B81" s="64"/>
      <c r="C81" s="64"/>
      <c r="D81" s="64"/>
      <c r="E81" s="64"/>
      <c r="F81" s="38"/>
    </row>
    <row r="82" spans="1:10" x14ac:dyDescent="0.2">
      <c r="A82" s="5"/>
    </row>
    <row r="83" spans="1:10" x14ac:dyDescent="0.2">
      <c r="A83" s="5"/>
    </row>
    <row r="88" spans="1:10" s="1" customFormat="1" ht="31.5" customHeight="1" x14ac:dyDescent="0.2">
      <c r="B88" s="12"/>
      <c r="C88" s="3"/>
      <c r="D88" s="3"/>
      <c r="H88" s="6"/>
      <c r="I88" s="6"/>
      <c r="J88" s="7"/>
    </row>
  </sheetData>
  <sheetProtection formatCells="0" formatColumns="0" formatRows="0"/>
  <autoFilter ref="A13:G56"/>
  <mergeCells count="26">
    <mergeCell ref="C1:D1"/>
    <mergeCell ref="C55:J55"/>
    <mergeCell ref="C56:J56"/>
    <mergeCell ref="C2:D2"/>
    <mergeCell ref="A54:D54"/>
    <mergeCell ref="A6:J6"/>
    <mergeCell ref="A8:B8"/>
    <mergeCell ref="A53:D53"/>
    <mergeCell ref="A11:I11"/>
    <mergeCell ref="A12:I12"/>
    <mergeCell ref="E69:G69"/>
    <mergeCell ref="E70:G70"/>
    <mergeCell ref="A76:E76"/>
    <mergeCell ref="A81:E81"/>
    <mergeCell ref="A77:E77"/>
    <mergeCell ref="A78:E78"/>
    <mergeCell ref="A79:E79"/>
    <mergeCell ref="A80:E80"/>
    <mergeCell ref="H14:H52"/>
    <mergeCell ref="I14:I52"/>
    <mergeCell ref="A61:M61"/>
    <mergeCell ref="A62:M62"/>
    <mergeCell ref="A63:M63"/>
    <mergeCell ref="A58:M58"/>
    <mergeCell ref="A59:M59"/>
    <mergeCell ref="A60:M60"/>
  </mergeCells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2024-09-06T06:10:52Z</cp:lastPrinted>
  <dcterms:created xsi:type="dcterms:W3CDTF">2015-09-14T07:06:03Z</dcterms:created>
  <dcterms:modified xsi:type="dcterms:W3CDTF">2026-04-13T05:14:27Z</dcterms:modified>
</cp:coreProperties>
</file>